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13128DD6-5A2C-4785-91E9-040E533F33CA}" xr6:coauthVersionLast="46" xr6:coauthVersionMax="46" xr10:uidLastSave="{00000000-0000-0000-0000-000000000000}"/>
  <bookViews>
    <workbookView xWindow="-120" yWindow="480" windowWidth="29040" windowHeight="15840" xr2:uid="{94F5A1D6-37DD-4A24-A6EA-5B42F6F6D288}"/>
  </bookViews>
  <sheets>
    <sheet name="GNR-1" sheetId="1" r:id="rId1"/>
  </sheets>
  <definedNames>
    <definedName name="_10A_ADJ_TX">#REF!</definedName>
    <definedName name="_11A_DEMAND_MODEL">#REF!</definedName>
    <definedName name="_12A_JURIS">#REF!</definedName>
    <definedName name="_13A_UNADJ_ALLOCAT">#REF!</definedName>
    <definedName name="_14A_UNADJ_CLASS">#REF!</definedName>
    <definedName name="_15A_UNADJ_D2">#REF!</definedName>
    <definedName name="_16A_UNADJ_METER">#REF!</definedName>
    <definedName name="_17A_UNADJ_MODEL">#REF!</definedName>
    <definedName name="_18A_UNADJ_NM_E1">#REF!</definedName>
    <definedName name="_19A_UNADJ_NM4CP">#REF!</definedName>
    <definedName name="_1A_ADJ_ALLOCAT">#REF!</definedName>
    <definedName name="_20A_UNADJ_NMBACK">#REF!</definedName>
    <definedName name="_21A_UNADJ_SUPPLY">#REF!</definedName>
    <definedName name="_22A_UNADJ_TX">#REF!</definedName>
    <definedName name="_2A_ADJ_CLASS">#REF!</definedName>
    <definedName name="_3A_ADJ_D2">#REF!</definedName>
    <definedName name="_4A_ADJ_METER">#REF!</definedName>
    <definedName name="_5A_ADJ_MODEL">#REF!</definedName>
    <definedName name="_6A_ADJ_NM_E1">#REF!</definedName>
    <definedName name="_7A_ADJ_NM4CP">#REF!</definedName>
    <definedName name="_8A_ADJ_NMBACK">#REF!</definedName>
    <definedName name="_9A_ADJ_SUPPLY">#REF!</definedName>
    <definedName name="CFEDEM">#REF!</definedName>
    <definedName name="CFENAT">#REF!</definedName>
    <definedName name="FERCPK">#REF!</definedName>
    <definedName name="IIDDEM">#REF!</definedName>
    <definedName name="NMDEM">#REF!</definedName>
    <definedName name="NMNAT">#REF!</definedName>
    <definedName name="NMPK">#REF!</definedName>
    <definedName name="_xlnm.Print_Area" localSheetId="0">'GNR-1'!$A$1:$Q$19</definedName>
    <definedName name="_xlnm.Print_Area">#REF!</definedName>
    <definedName name="RGDNAT">#REF!</definedName>
    <definedName name="RGVDEM">#REF!</definedName>
    <definedName name="RGVNAT">#REF!</definedName>
    <definedName name="SYSPK">#REF!</definedName>
    <definedName name="TNPDEM">#REF!</definedName>
    <definedName name="TXDEM">#REF!</definedName>
    <definedName name="TXNAT">#REF!</definedName>
    <definedName name="TXPK">#REF!</definedName>
    <definedName name="wrn.allocpb." hidden="1">{#N/A,#N/A,FALSE,"Alloc"}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" i="1" l="1"/>
  <c r="P18" i="1" l="1"/>
  <c r="N18" i="1"/>
  <c r="K18" i="1"/>
  <c r="I17" i="1"/>
  <c r="N17" i="1"/>
  <c r="M17" i="1"/>
  <c r="L17" i="1"/>
  <c r="K17" i="1"/>
  <c r="I16" i="1"/>
  <c r="Q16" i="1"/>
  <c r="L16" i="1"/>
  <c r="K16" i="1"/>
  <c r="P15" i="1"/>
  <c r="N15" i="1"/>
  <c r="K15" i="1"/>
  <c r="N14" i="1"/>
  <c r="M14" i="1"/>
  <c r="P13" i="1"/>
  <c r="K13" i="1"/>
  <c r="P12" i="1"/>
  <c r="N12" i="1"/>
  <c r="Q11" i="1"/>
  <c r="P11" i="1"/>
  <c r="N11" i="1"/>
  <c r="M11" i="1"/>
  <c r="L11" i="1"/>
  <c r="N10" i="1"/>
  <c r="M10" i="1"/>
  <c r="L10" i="1"/>
  <c r="P10" i="1"/>
  <c r="I9" i="1"/>
  <c r="M9" i="1"/>
  <c r="L9" i="1"/>
  <c r="K9" i="1"/>
  <c r="Q8" i="1"/>
  <c r="I8" i="1"/>
  <c r="H8" i="1"/>
  <c r="K8" i="1"/>
  <c r="L12" i="1" l="1"/>
  <c r="M13" i="1"/>
  <c r="I14" i="1"/>
  <c r="I13" i="1"/>
  <c r="M8" i="1"/>
  <c r="Q12" i="1"/>
  <c r="L15" i="1"/>
  <c r="M16" i="1"/>
  <c r="P8" i="1"/>
  <c r="I11" i="1"/>
  <c r="I12" i="1"/>
  <c r="K14" i="1"/>
  <c r="N9" i="1"/>
  <c r="I10" i="1"/>
  <c r="Q9" i="1"/>
  <c r="K12" i="1"/>
  <c r="L13" i="1"/>
  <c r="I15" i="1"/>
  <c r="H16" i="1"/>
  <c r="Q17" i="1"/>
  <c r="O9" i="1"/>
  <c r="P16" i="1"/>
  <c r="Q18" i="1"/>
  <c r="O17" i="1"/>
  <c r="K10" i="1"/>
  <c r="O10" i="1" s="1"/>
  <c r="M12" i="1"/>
  <c r="N13" i="1"/>
  <c r="P14" i="1"/>
  <c r="H15" i="1"/>
  <c r="L18" i="1"/>
  <c r="O18" i="1" s="1"/>
  <c r="N8" i="1"/>
  <c r="O8" i="1" s="1"/>
  <c r="H11" i="1"/>
  <c r="L14" i="1"/>
  <c r="O14" i="1" s="1"/>
  <c r="M15" i="1"/>
  <c r="N16" i="1"/>
  <c r="P9" i="1"/>
  <c r="H10" i="1"/>
  <c r="Q10" i="1"/>
  <c r="P17" i="1"/>
  <c r="H18" i="1"/>
  <c r="H9" i="1"/>
  <c r="K11" i="1"/>
  <c r="O11" i="1" s="1"/>
  <c r="H17" i="1"/>
  <c r="I18" i="1"/>
  <c r="M18" i="1"/>
  <c r="Q15" i="1"/>
  <c r="H14" i="1"/>
  <c r="Q14" i="1"/>
  <c r="H13" i="1"/>
  <c r="Q13" i="1"/>
  <c r="H12" i="1"/>
  <c r="O13" i="1" l="1"/>
  <c r="O16" i="1"/>
  <c r="O15" i="1"/>
  <c r="O12" i="1"/>
</calcChain>
</file>

<file path=xl/sharedStrings.xml><?xml version="1.0" encoding="utf-8"?>
<sst xmlns="http://schemas.openxmlformats.org/spreadsheetml/2006/main" count="29" uniqueCount="27">
  <si>
    <t>Customer Group</t>
  </si>
  <si>
    <t>Change from 2015-2019 Average</t>
  </si>
  <si>
    <t>Change from 2019</t>
  </si>
  <si>
    <t>Change from 2015-2019 CAGR</t>
  </si>
  <si>
    <t>Residential Service</t>
  </si>
  <si>
    <t>Small General Service</t>
  </si>
  <si>
    <t>Lighting Services Rates</t>
  </si>
  <si>
    <t>Municipal Pumping</t>
  </si>
  <si>
    <t>Water Heating Rider</t>
  </si>
  <si>
    <t>General Service</t>
  </si>
  <si>
    <t>Agricultural Rates</t>
  </si>
  <si>
    <t>Large Commercial &amp; Industrial Rates</t>
  </si>
  <si>
    <t>Military Service</t>
  </si>
  <si>
    <t>City &amp; County</t>
  </si>
  <si>
    <t>Total Texas Retail</t>
  </si>
  <si>
    <t>Original</t>
  </si>
  <si>
    <t>EL PASO ELECTRIC COMPANY</t>
  </si>
  <si>
    <t>ANNUAL kWh PER CUSTOMER BY CUSTOMER GROUP</t>
  </si>
  <si>
    <t>ACTUAL 2020 TO ACTUAL 2015-2019</t>
  </si>
  <si>
    <t>YoY Percentage Change 2016</t>
  </si>
  <si>
    <t>YoY Percentage Change 2017</t>
  </si>
  <si>
    <t>YoY Percentage Change 2018</t>
  </si>
  <si>
    <t>YoY Percentage Change 2019</t>
  </si>
  <si>
    <t>Exhibit GNR-1</t>
  </si>
  <si>
    <t>EPE Alternative Method</t>
  </si>
  <si>
    <t>EPE ALTERNATIVE METHOD OF EDE-13</t>
  </si>
  <si>
    <t>Page 1 of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</si>
</sst>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7" x14ac:knownFonts="1">
    <font>
      <sz val="12"/>
      <name val="Arial"/>
    </font>
    <font>
      <sz val="11"/>
      <color theme="1"/>
      <name val="Calibri"/>
      <family val="2"/>
      <scheme val="minor"/>
    </font>
    <font>
      <sz val="12"/>
      <name val="Arial"/>
    </font>
    <font>
      <sz val="11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0" fontId="1" fillId="0" borderId="0"/>
    <xf numFmtId="0" fontId="6" fillId="0" borderId="0"/>
  </cellStyleXfs>
  <cellXfs count="20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left" inden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3" fontId="3" fillId="0" borderId="0" xfId="0" applyNumberFormat="1" applyFont="1"/>
    <xf numFmtId="10" fontId="3" fillId="0" borderId="0" xfId="1" applyNumberFormat="1" applyFont="1"/>
    <xf numFmtId="0" fontId="3" fillId="0" borderId="0" xfId="0" applyFont="1" applyAlignment="1"/>
    <xf numFmtId="0" fontId="4" fillId="0" borderId="0" xfId="0" applyFont="1" applyAlignment="1"/>
    <xf numFmtId="0" fontId="3" fillId="0" borderId="0" xfId="0" applyFont="1" applyAlignment="1">
      <alignment horizontal="left"/>
    </xf>
    <xf numFmtId="0" fontId="3" fillId="0" borderId="1" xfId="0" applyFont="1" applyFill="1" applyBorder="1" applyAlignment="1">
      <alignment horizontal="center" wrapText="1"/>
    </xf>
    <xf numFmtId="10" fontId="3" fillId="0" borderId="0" xfId="1" applyNumberFormat="1" applyFont="1" applyFill="1"/>
    <xf numFmtId="164" fontId="3" fillId="0" borderId="0" xfId="1" applyNumberFormat="1" applyFont="1"/>
    <xf numFmtId="0" fontId="5" fillId="0" borderId="0" xfId="2" applyFont="1" applyAlignment="1">
      <alignment horizontal="right"/>
    </xf>
    <xf numFmtId="0" fontId="3" fillId="0" borderId="0" xfId="3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</cellXfs>
  <cellStyles count="4">
    <cellStyle name="Normal" xfId="0" builtinId="0"/>
    <cellStyle name="Normal 2 2" xfId="2" xr:uid="{BA905094-FDDE-465E-99A0-306CA67CC0E7}"/>
    <cellStyle name="Normal 3" xfId="3" xr:uid="{04C2CFEF-DB23-4BB2-8D09-6D677A72B669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689A8-FC6A-448B-89EC-CBDC504147CC}">
  <sheetPr>
    <pageSetUpPr fitToPage="1"/>
  </sheetPr>
  <dimension ref="A1:R18"/>
  <sheetViews>
    <sheetView tabSelected="1" view="pageBreakPreview" topLeftCell="E1" zoomScale="80" zoomScaleNormal="80" zoomScaleSheetLayoutView="80" workbookViewId="0">
      <selection activeCell="Q4" sqref="Q4"/>
    </sheetView>
  </sheetViews>
  <sheetFormatPr defaultColWidth="8.88671875" defaultRowHeight="14.25" x14ac:dyDescent="0.2"/>
  <cols>
    <col min="1" max="1" width="19.88671875" style="1" customWidth="1"/>
    <col min="2" max="7" width="11" style="1" bestFit="1" customWidth="1"/>
    <col min="8" max="17" width="11.5546875" style="1" customWidth="1"/>
    <col min="18" max="16384" width="8.88671875" style="1"/>
  </cols>
  <sheetData>
    <row r="1" spans="1:18" x14ac:dyDescent="0.2">
      <c r="A1" s="11" t="s">
        <v>16</v>
      </c>
      <c r="B1" s="9"/>
      <c r="C1" s="9"/>
      <c r="D1" s="9"/>
      <c r="E1" s="9"/>
      <c r="F1" s="9"/>
      <c r="G1" s="9"/>
      <c r="H1" s="9"/>
      <c r="I1" s="9"/>
      <c r="Q1" s="15" t="s">
        <v>23</v>
      </c>
    </row>
    <row r="2" spans="1:18" x14ac:dyDescent="0.2">
      <c r="A2" s="11" t="s">
        <v>25</v>
      </c>
      <c r="B2" s="9"/>
      <c r="C2" s="9"/>
      <c r="D2" s="9"/>
      <c r="E2" s="9"/>
      <c r="F2" s="9"/>
      <c r="G2" s="9"/>
      <c r="H2" s="9"/>
      <c r="I2" s="9"/>
      <c r="Q2" s="16" t="s">
        <v>26</v>
      </c>
    </row>
    <row r="3" spans="1:18" x14ac:dyDescent="0.2">
      <c r="A3" s="11" t="s">
        <v>17</v>
      </c>
      <c r="B3" s="9"/>
      <c r="C3" s="9"/>
      <c r="D3" s="9"/>
      <c r="E3" s="9"/>
      <c r="F3" s="9"/>
      <c r="G3" s="9"/>
      <c r="H3" s="9"/>
      <c r="I3" s="9"/>
    </row>
    <row r="4" spans="1:18" x14ac:dyDescent="0.2">
      <c r="A4" s="11" t="s">
        <v>18</v>
      </c>
      <c r="B4" s="10"/>
      <c r="C4" s="10"/>
      <c r="D4" s="10"/>
      <c r="E4" s="10"/>
      <c r="F4" s="10"/>
      <c r="G4" s="10"/>
      <c r="H4" s="10"/>
      <c r="I4" s="10"/>
    </row>
    <row r="5" spans="1:18" x14ac:dyDescent="0.2">
      <c r="A5" s="11"/>
      <c r="B5" s="10"/>
      <c r="C5" s="10"/>
      <c r="D5" s="10"/>
      <c r="E5" s="10"/>
      <c r="F5" s="10"/>
      <c r="G5" s="10"/>
      <c r="H5" s="10"/>
      <c r="I5" s="10"/>
    </row>
    <row r="6" spans="1:18" ht="15" customHeight="1" x14ac:dyDescent="0.2">
      <c r="A6" s="19" t="s">
        <v>15</v>
      </c>
      <c r="B6" s="19"/>
      <c r="C6" s="19"/>
      <c r="D6" s="19"/>
      <c r="E6" s="19"/>
      <c r="F6" s="19"/>
      <c r="G6" s="19"/>
      <c r="H6" s="19"/>
      <c r="I6" s="19"/>
      <c r="K6" s="18" t="s">
        <v>24</v>
      </c>
      <c r="L6" s="18"/>
      <c r="M6" s="18"/>
      <c r="N6" s="18"/>
      <c r="O6" s="18"/>
      <c r="P6" s="18"/>
      <c r="Q6" s="18"/>
    </row>
    <row r="7" spans="1:18" ht="42.75" x14ac:dyDescent="0.2">
      <c r="A7" s="4" t="s">
        <v>0</v>
      </c>
      <c r="B7" s="4">
        <v>2015</v>
      </c>
      <c r="C7" s="5">
        <v>2016</v>
      </c>
      <c r="D7" s="5">
        <v>2017</v>
      </c>
      <c r="E7" s="5">
        <v>2018</v>
      </c>
      <c r="F7" s="5">
        <v>2019</v>
      </c>
      <c r="G7" s="5">
        <v>2020</v>
      </c>
      <c r="H7" s="12" t="s">
        <v>1</v>
      </c>
      <c r="I7" s="6" t="s">
        <v>2</v>
      </c>
      <c r="K7" s="17" t="s">
        <v>19</v>
      </c>
      <c r="L7" s="17" t="s">
        <v>20</v>
      </c>
      <c r="M7" s="17" t="s">
        <v>21</v>
      </c>
      <c r="N7" s="17" t="s">
        <v>22</v>
      </c>
      <c r="O7" s="12" t="s">
        <v>1</v>
      </c>
      <c r="P7" s="12" t="s">
        <v>3</v>
      </c>
      <c r="Q7" s="6" t="s">
        <v>2</v>
      </c>
    </row>
    <row r="8" spans="1:18" ht="32.1" customHeight="1" x14ac:dyDescent="0.2">
      <c r="A8" s="1" t="s">
        <v>4</v>
      </c>
      <c r="B8" s="7">
        <v>7614.1651515281019</v>
      </c>
      <c r="C8" s="7">
        <v>7657.5948824445331</v>
      </c>
      <c r="D8" s="7">
        <v>7582.1617352226467</v>
      </c>
      <c r="E8" s="7">
        <v>7901.9355447090693</v>
      </c>
      <c r="F8" s="7">
        <v>7830.6834680593292</v>
      </c>
      <c r="G8" s="7">
        <v>8611.3757150332531</v>
      </c>
      <c r="H8" s="13">
        <f>(G8/AVERAGE(B8:F8))-1</f>
        <v>0.11585225580242042</v>
      </c>
      <c r="I8" s="13">
        <f>(G8/F8)-1</f>
        <v>9.9696565460511755E-2</v>
      </c>
      <c r="J8" s="8"/>
      <c r="K8" s="8">
        <f>(C8-B8)/B8</f>
        <v>5.7038073186152592E-3</v>
      </c>
      <c r="L8" s="8">
        <f>(D8-C8)/C8</f>
        <v>-9.8507623320242699E-3</v>
      </c>
      <c r="M8" s="8">
        <f t="shared" ref="L8:N18" si="0">(E8-D8)/D8</f>
        <v>4.2174490686597385E-2</v>
      </c>
      <c r="N8" s="8">
        <f t="shared" si="0"/>
        <v>-9.0170409827562553E-3</v>
      </c>
      <c r="O8" s="8">
        <f>AVERAGE(K8:N8)</f>
        <v>7.2526236726080297E-3</v>
      </c>
      <c r="P8" s="8">
        <f>(F8/B8)^(1/4)-1</f>
        <v>7.0344881755488586E-3</v>
      </c>
      <c r="Q8" s="8">
        <f>(G8-F8)/F8</f>
        <v>9.9696565460511713E-2</v>
      </c>
      <c r="R8" s="14"/>
    </row>
    <row r="9" spans="1:18" ht="32.1" customHeight="1" x14ac:dyDescent="0.2">
      <c r="A9" s="1" t="s">
        <v>5</v>
      </c>
      <c r="B9" s="7">
        <v>10632.863893878679</v>
      </c>
      <c r="C9" s="7">
        <v>10928.169349277961</v>
      </c>
      <c r="D9" s="7">
        <v>11057.132105877576</v>
      </c>
      <c r="E9" s="7">
        <v>11057.652355526154</v>
      </c>
      <c r="F9" s="7">
        <v>10098.981290920205</v>
      </c>
      <c r="G9" s="7">
        <v>10155.128494636852</v>
      </c>
      <c r="H9" s="13">
        <f t="shared" ref="H9:H18" si="1">(G9/AVERAGE(B9:F9))-1</f>
        <v>-5.5772528736897309E-2</v>
      </c>
      <c r="I9" s="13">
        <f t="shared" ref="I9:I18" si="2">(G9/F9)-1</f>
        <v>5.5596898438785569E-3</v>
      </c>
      <c r="K9" s="8">
        <f t="shared" ref="K9:K18" si="3">(C9-B9)/B9</f>
        <v>2.7772899037040177E-2</v>
      </c>
      <c r="L9" s="8">
        <f t="shared" si="0"/>
        <v>1.1800947851172807E-2</v>
      </c>
      <c r="M9" s="8">
        <f t="shared" si="0"/>
        <v>4.705104755884712E-5</v>
      </c>
      <c r="N9" s="8">
        <f t="shared" si="0"/>
        <v>-8.6697522564710153E-2</v>
      </c>
      <c r="O9" s="8">
        <f t="shared" ref="O9:O18" si="4">AVERAGE(K9:N9)</f>
        <v>-1.1769156157234581E-2</v>
      </c>
      <c r="P9" s="8">
        <f t="shared" ref="P9:P18" si="5">(F9/B9)^(1/4)-1</f>
        <v>-1.2796177662260932E-2</v>
      </c>
      <c r="Q9" s="8">
        <f t="shared" ref="Q9:Q18" si="6">(G9-F9)/F9</f>
        <v>5.5596898438784667E-3</v>
      </c>
    </row>
    <row r="10" spans="1:18" ht="32.1" customHeight="1" x14ac:dyDescent="0.2">
      <c r="A10" s="1" t="s">
        <v>6</v>
      </c>
      <c r="B10" s="7">
        <v>58446.9708054027</v>
      </c>
      <c r="C10" s="7">
        <v>58408.745629545127</v>
      </c>
      <c r="D10" s="7">
        <v>58760.200482748834</v>
      </c>
      <c r="E10" s="7">
        <v>57737.48805517242</v>
      </c>
      <c r="F10" s="7">
        <v>54597.663588920113</v>
      </c>
      <c r="G10" s="7">
        <v>54200.852798618944</v>
      </c>
      <c r="H10" s="13">
        <f t="shared" si="1"/>
        <v>-5.885307060445244E-2</v>
      </c>
      <c r="I10" s="13">
        <f t="shared" si="2"/>
        <v>-7.2679078960019572E-3</v>
      </c>
      <c r="K10" s="8">
        <f t="shared" si="3"/>
        <v>-6.5401466202316173E-4</v>
      </c>
      <c r="L10" s="8">
        <f t="shared" si="0"/>
        <v>6.0171614612783281E-3</v>
      </c>
      <c r="M10" s="8">
        <f t="shared" si="0"/>
        <v>-1.7404849186596436E-2</v>
      </c>
      <c r="N10" s="8">
        <f t="shared" si="0"/>
        <v>-5.438103686208124E-2</v>
      </c>
      <c r="O10" s="8">
        <f t="shared" si="4"/>
        <v>-1.6605684812355626E-2</v>
      </c>
      <c r="P10" s="8">
        <f t="shared" si="5"/>
        <v>-1.6887964893567475E-2</v>
      </c>
      <c r="Q10" s="8">
        <f t="shared" si="6"/>
        <v>-7.2679078960019312E-3</v>
      </c>
    </row>
    <row r="11" spans="1:18" ht="32.1" customHeight="1" x14ac:dyDescent="0.2">
      <c r="A11" s="1" t="s">
        <v>7</v>
      </c>
      <c r="B11" s="7">
        <v>397377.27965093253</v>
      </c>
      <c r="C11" s="7">
        <v>378029.06802988565</v>
      </c>
      <c r="D11" s="7">
        <v>381898.98588235327</v>
      </c>
      <c r="E11" s="7">
        <v>409588.01747815229</v>
      </c>
      <c r="F11" s="7">
        <v>448181.47346427082</v>
      </c>
      <c r="G11" s="7">
        <v>430454.41945541464</v>
      </c>
      <c r="H11" s="13">
        <f t="shared" si="1"/>
        <v>6.8085448293534467E-2</v>
      </c>
      <c r="I11" s="13">
        <f t="shared" si="2"/>
        <v>-3.9553294945087414E-2</v>
      </c>
      <c r="K11" s="8">
        <f t="shared" si="3"/>
        <v>-4.8689778233025546E-2</v>
      </c>
      <c r="L11" s="8">
        <f t="shared" si="0"/>
        <v>1.0237090688914119E-2</v>
      </c>
      <c r="M11" s="8">
        <f t="shared" si="0"/>
        <v>7.2503548371109922E-2</v>
      </c>
      <c r="N11" s="8">
        <f t="shared" si="0"/>
        <v>9.4225061132744509E-2</v>
      </c>
      <c r="O11" s="8">
        <f t="shared" si="4"/>
        <v>3.2068980489935749E-2</v>
      </c>
      <c r="P11" s="8">
        <f t="shared" si="5"/>
        <v>3.0534930344891187E-2</v>
      </c>
      <c r="Q11" s="8">
        <f t="shared" si="6"/>
        <v>-3.9553294945087442E-2</v>
      </c>
    </row>
    <row r="12" spans="1:18" ht="32.1" customHeight="1" x14ac:dyDescent="0.2">
      <c r="A12" s="1" t="s">
        <v>8</v>
      </c>
      <c r="B12" s="7">
        <v>1247235.8297872341</v>
      </c>
      <c r="C12" s="7">
        <v>1202579.4545454546</v>
      </c>
      <c r="D12" s="7">
        <v>1004709.2608695652</v>
      </c>
      <c r="E12" s="7">
        <v>898570.17391304346</v>
      </c>
      <c r="F12" s="7">
        <v>945023.34246575343</v>
      </c>
      <c r="G12" s="7">
        <v>812411.39240506338</v>
      </c>
      <c r="H12" s="13">
        <f t="shared" si="1"/>
        <v>-0.23330191686722668</v>
      </c>
      <c r="I12" s="13">
        <f t="shared" si="2"/>
        <v>-0.14032663967291981</v>
      </c>
      <c r="K12" s="8">
        <f t="shared" si="3"/>
        <v>-3.5804275482847071E-2</v>
      </c>
      <c r="L12" s="8">
        <f t="shared" si="0"/>
        <v>-0.16453814583975199</v>
      </c>
      <c r="M12" s="8">
        <f t="shared" si="0"/>
        <v>-0.10564159313576893</v>
      </c>
      <c r="N12" s="8">
        <f t="shared" si="0"/>
        <v>5.1696762146486899E-2</v>
      </c>
      <c r="O12" s="8">
        <f t="shared" si="4"/>
        <v>-6.3571813077970274E-2</v>
      </c>
      <c r="P12" s="8">
        <f t="shared" si="5"/>
        <v>-6.7017518021280087E-2</v>
      </c>
      <c r="Q12" s="8">
        <f t="shared" si="6"/>
        <v>-0.14032663967291978</v>
      </c>
    </row>
    <row r="13" spans="1:18" ht="32.1" customHeight="1" x14ac:dyDescent="0.2">
      <c r="A13" s="1" t="s">
        <v>9</v>
      </c>
      <c r="B13" s="7">
        <v>226167.4938428241</v>
      </c>
      <c r="C13" s="7">
        <v>229594.20455812916</v>
      </c>
      <c r="D13" s="7">
        <v>226394.41982370708</v>
      </c>
      <c r="E13" s="7">
        <v>228918.9111451272</v>
      </c>
      <c r="F13" s="7">
        <v>214199.15604515659</v>
      </c>
      <c r="G13" s="7">
        <v>203738.13074180877</v>
      </c>
      <c r="H13" s="13">
        <f t="shared" si="1"/>
        <v>-9.4717832406861491E-2</v>
      </c>
      <c r="I13" s="13">
        <f t="shared" si="2"/>
        <v>-4.8837845566219062E-2</v>
      </c>
      <c r="K13" s="8">
        <f t="shared" si="3"/>
        <v>1.5151207881741241E-2</v>
      </c>
      <c r="L13" s="8">
        <f t="shared" si="0"/>
        <v>-1.3936696444844063E-2</v>
      </c>
      <c r="M13" s="8">
        <f t="shared" si="0"/>
        <v>1.1150854881431879E-2</v>
      </c>
      <c r="N13" s="8">
        <f t="shared" si="0"/>
        <v>-6.4301175583692888E-2</v>
      </c>
      <c r="O13" s="8">
        <f t="shared" si="4"/>
        <v>-1.2983952316340957E-2</v>
      </c>
      <c r="P13" s="8">
        <f t="shared" si="5"/>
        <v>-1.3500447851818032E-2</v>
      </c>
      <c r="Q13" s="8">
        <f t="shared" si="6"/>
        <v>-4.883784556621909E-2</v>
      </c>
    </row>
    <row r="14" spans="1:18" ht="32.1" customHeight="1" x14ac:dyDescent="0.2">
      <c r="A14" s="1" t="s">
        <v>10</v>
      </c>
      <c r="B14" s="7">
        <v>49102.459701492531</v>
      </c>
      <c r="C14" s="7">
        <v>48498.791400348637</v>
      </c>
      <c r="D14" s="7">
        <v>46633.737209302322</v>
      </c>
      <c r="E14" s="7">
        <v>47092.672748004552</v>
      </c>
      <c r="F14" s="7">
        <v>47818.053137365743</v>
      </c>
      <c r="G14" s="7">
        <v>39157.031736872479</v>
      </c>
      <c r="H14" s="13">
        <f t="shared" si="1"/>
        <v>-0.18131437419999341</v>
      </c>
      <c r="I14" s="13">
        <f t="shared" si="2"/>
        <v>-0.18112450909728506</v>
      </c>
      <c r="K14" s="8">
        <f t="shared" si="3"/>
        <v>-1.2294054204489174E-2</v>
      </c>
      <c r="L14" s="8">
        <f t="shared" si="0"/>
        <v>-3.8455683888091848E-2</v>
      </c>
      <c r="M14" s="8">
        <f t="shared" si="0"/>
        <v>9.8412772847783457E-3</v>
      </c>
      <c r="N14" s="8">
        <f t="shared" si="0"/>
        <v>1.5403253776712591E-2</v>
      </c>
      <c r="O14" s="8">
        <f t="shared" si="4"/>
        <v>-6.3763017577725227E-3</v>
      </c>
      <c r="P14" s="8">
        <f t="shared" si="5"/>
        <v>-6.6045634633733474E-3</v>
      </c>
      <c r="Q14" s="8">
        <f t="shared" si="6"/>
        <v>-0.18112450909728511</v>
      </c>
    </row>
    <row r="15" spans="1:18" ht="36" customHeight="1" x14ac:dyDescent="0.2">
      <c r="A15" s="2" t="s">
        <v>11</v>
      </c>
      <c r="B15" s="7">
        <v>12214185.681034483</v>
      </c>
      <c r="C15" s="7">
        <v>12154575.573722627</v>
      </c>
      <c r="D15" s="7">
        <v>12375456.589875275</v>
      </c>
      <c r="E15" s="7">
        <v>12982945.812883435</v>
      </c>
      <c r="F15" s="7">
        <v>11955082.850877194</v>
      </c>
      <c r="G15" s="7">
        <v>11445251.283842795</v>
      </c>
      <c r="H15" s="13">
        <f t="shared" si="1"/>
        <v>-7.2241047325873997E-2</v>
      </c>
      <c r="I15" s="13">
        <f t="shared" si="2"/>
        <v>-4.2645590448333048E-2</v>
      </c>
      <c r="K15" s="8">
        <f t="shared" si="3"/>
        <v>-4.8803996327332162E-3</v>
      </c>
      <c r="L15" s="8">
        <f t="shared" si="0"/>
        <v>1.817266385098449E-2</v>
      </c>
      <c r="M15" s="8">
        <f t="shared" si="0"/>
        <v>4.9088227056217411E-2</v>
      </c>
      <c r="N15" s="8">
        <f t="shared" si="0"/>
        <v>-7.9170242009810779E-2</v>
      </c>
      <c r="O15" s="8">
        <f t="shared" si="4"/>
        <v>-4.1974376838355247E-3</v>
      </c>
      <c r="P15" s="8">
        <f t="shared" si="5"/>
        <v>-5.3460352888605733E-3</v>
      </c>
      <c r="Q15" s="8">
        <f t="shared" si="6"/>
        <v>-4.2645590448333083E-2</v>
      </c>
    </row>
    <row r="16" spans="1:18" ht="32.1" customHeight="1" x14ac:dyDescent="0.2">
      <c r="A16" s="1" t="s">
        <v>12</v>
      </c>
      <c r="B16" s="7">
        <v>324247612</v>
      </c>
      <c r="C16" s="7">
        <v>322571569</v>
      </c>
      <c r="D16" s="7">
        <v>320853363</v>
      </c>
      <c r="E16" s="7">
        <v>315788567</v>
      </c>
      <c r="F16" s="7">
        <v>322575805</v>
      </c>
      <c r="G16" s="7">
        <v>336676278</v>
      </c>
      <c r="H16" s="13">
        <f t="shared" si="1"/>
        <v>4.8158590396934597E-2</v>
      </c>
      <c r="I16" s="13">
        <f t="shared" si="2"/>
        <v>4.371212217853726E-2</v>
      </c>
      <c r="K16" s="8">
        <f t="shared" si="3"/>
        <v>-5.169021877021565E-3</v>
      </c>
      <c r="L16" s="8">
        <f t="shared" si="0"/>
        <v>-5.3265884694258343E-3</v>
      </c>
      <c r="M16" s="8">
        <f t="shared" si="0"/>
        <v>-1.5785391658805832E-2</v>
      </c>
      <c r="N16" s="8">
        <f t="shared" si="0"/>
        <v>2.1492982043266943E-2</v>
      </c>
      <c r="O16" s="8">
        <f t="shared" si="4"/>
        <v>-1.1970049904965726E-3</v>
      </c>
      <c r="P16" s="8">
        <f t="shared" si="5"/>
        <v>-1.2914892098763175E-3</v>
      </c>
      <c r="Q16" s="8">
        <f t="shared" si="6"/>
        <v>4.3712122178537226E-2</v>
      </c>
    </row>
    <row r="17" spans="1:17" ht="32.1" customHeight="1" x14ac:dyDescent="0.2">
      <c r="A17" s="1" t="s">
        <v>13</v>
      </c>
      <c r="B17" s="7">
        <v>283165.9066688196</v>
      </c>
      <c r="C17" s="7">
        <v>296935.68371776323</v>
      </c>
      <c r="D17" s="7">
        <v>293331.28952551476</v>
      </c>
      <c r="E17" s="7">
        <v>300030.92065247445</v>
      </c>
      <c r="F17" s="7">
        <v>290210.57584430452</v>
      </c>
      <c r="G17" s="7">
        <v>235712.72759226713</v>
      </c>
      <c r="H17" s="13">
        <f t="shared" si="1"/>
        <v>-0.19479109769418768</v>
      </c>
      <c r="I17" s="13">
        <f t="shared" si="2"/>
        <v>-0.18778725790225859</v>
      </c>
      <c r="K17" s="8">
        <f t="shared" si="3"/>
        <v>4.8627948226296347E-2</v>
      </c>
      <c r="L17" s="8">
        <f t="shared" si="0"/>
        <v>-1.2138636041043946E-2</v>
      </c>
      <c r="M17" s="8">
        <f t="shared" si="0"/>
        <v>2.2839810706170641E-2</v>
      </c>
      <c r="N17" s="8">
        <f t="shared" si="0"/>
        <v>-3.2731109136397409E-2</v>
      </c>
      <c r="O17" s="8">
        <f t="shared" si="4"/>
        <v>6.649503438756409E-3</v>
      </c>
      <c r="P17" s="8">
        <f t="shared" si="5"/>
        <v>6.1623633564469316E-3</v>
      </c>
      <c r="Q17" s="8">
        <f t="shared" si="6"/>
        <v>-0.18778725790225861</v>
      </c>
    </row>
    <row r="18" spans="1:17" ht="32.1" customHeight="1" x14ac:dyDescent="0.2">
      <c r="A18" s="3" t="s">
        <v>14</v>
      </c>
      <c r="B18" s="7">
        <v>19986.662791215698</v>
      </c>
      <c r="C18" s="7">
        <v>19830.800841542296</v>
      </c>
      <c r="D18" s="7">
        <v>19512.114156356613</v>
      </c>
      <c r="E18" s="7">
        <v>19727.265097279069</v>
      </c>
      <c r="F18" s="7">
        <v>19230.772685909251</v>
      </c>
      <c r="G18" s="7">
        <v>19196.501203296182</v>
      </c>
      <c r="H18" s="13">
        <f t="shared" si="1"/>
        <v>-2.3452695870176288E-2</v>
      </c>
      <c r="I18" s="13">
        <f t="shared" si="2"/>
        <v>-1.7821167756915113E-3</v>
      </c>
      <c r="K18" s="8">
        <f t="shared" si="3"/>
        <v>-7.7982978600061887E-3</v>
      </c>
      <c r="L18" s="8">
        <f t="shared" si="0"/>
        <v>-1.6070288221446224E-2</v>
      </c>
      <c r="M18" s="8">
        <f t="shared" si="0"/>
        <v>1.1026531476721859E-2</v>
      </c>
      <c r="N18" s="8">
        <f t="shared" si="0"/>
        <v>-2.5167827822129177E-2</v>
      </c>
      <c r="O18" s="8">
        <f t="shared" si="4"/>
        <v>-9.5024706067149325E-3</v>
      </c>
      <c r="P18" s="8">
        <f t="shared" si="5"/>
        <v>-9.592062503772647E-3</v>
      </c>
      <c r="Q18" s="8">
        <f t="shared" si="6"/>
        <v>-1.7821167756914946E-3</v>
      </c>
    </row>
  </sheetData>
  <mergeCells count="2">
    <mergeCell ref="K6:Q6"/>
    <mergeCell ref="A6:I6"/>
  </mergeCells>
  <printOptions horizontalCentered="1"/>
  <pageMargins left="0.6" right="0.6" top="1" bottom="0.75" header="0.55000000000000004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GNR-1</vt:lpstr>
      <vt:lpstr>'GNR-1'!Print_Area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2021-11-19T16:55:26Z</dcterms:created>
  <dcterms:modified xsi:type="dcterms:W3CDTF">2021-11-19T16:55:30Z</dcterms:modified>
</cp:coreProperties>
</file>